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11" sheetId="1" r:id="rId1"/>
  </sheets>
  <externalReferences>
    <externalReference r:id="rId2"/>
  </externalReferences>
  <definedNames>
    <definedName name="Z_6E36EA37_049E_4FAE_B719_2847CD16F858_.wvu.Cols" localSheetId="0" hidden="1">'Ростовская 11'!#REF!,'Ростовская 11'!#REF!</definedName>
    <definedName name="Z_6E36EA37_049E_4FAE_B719_2847CD16F858_.wvu.Rows" localSheetId="0" hidden="1">'Ростовская 11'!$42:$45</definedName>
    <definedName name="Z_73C0D023_21BD_4441_8EFA_957546C15799_.wvu.Cols" localSheetId="0" hidden="1">'Ростовская 11'!#REF!,'Ростовская 11'!#REF!</definedName>
    <definedName name="Z_73C0D023_21BD_4441_8EFA_957546C15799_.wvu.Rows" localSheetId="0" hidden="1">'Ростовская 11'!$42:$45</definedName>
    <definedName name="_xlnm.Print_Area" localSheetId="0">'Ростовская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<sst xmlns="http://schemas.openxmlformats.org/spreadsheetml/2006/main" count="62" uniqueCount="53">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</sst>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0">
          <cell r="W230">
            <v>24335.675512214893</v>
          </cell>
          <cell r="X230">
            <v>4983.4349576953928</v>
          </cell>
          <cell r="Y230">
            <v>2308.2505999999998</v>
          </cell>
          <cell r="AA230">
            <v>0</v>
          </cell>
          <cell r="AB230">
            <v>2266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Y230">
            <v>79839.654183633524</v>
          </cell>
          <cell r="BB230">
            <v>0</v>
          </cell>
          <cell r="BC230">
            <v>0</v>
          </cell>
          <cell r="CN230">
            <v>17689.883774241265</v>
          </cell>
          <cell r="CO230">
            <v>3625.6545288868988</v>
          </cell>
          <cell r="CP230">
            <v>14.2964</v>
          </cell>
          <cell r="DB230">
            <v>0</v>
          </cell>
          <cell r="DG230">
            <v>15109.233200341581</v>
          </cell>
          <cell r="DU230">
            <v>98732.302657361361</v>
          </cell>
          <cell r="DV230">
            <v>21019.422742100505</v>
          </cell>
          <cell r="DW230">
            <v>4928.6221000000005</v>
          </cell>
          <cell r="EK230">
            <v>0</v>
          </cell>
          <cell r="EQ230">
            <v>87948.5178221159</v>
          </cell>
          <cell r="FB230">
            <v>70640.627926073968</v>
          </cell>
          <cell r="FC230">
            <v>14446.456777827436</v>
          </cell>
          <cell r="FD230">
            <v>2031.0137999999999</v>
          </cell>
          <cell r="FL230">
            <v>0</v>
          </cell>
          <cell r="FS230">
            <v>52379.102448045021</v>
          </cell>
          <cell r="FX230">
            <v>15038.914090366428</v>
          </cell>
          <cell r="FY230">
            <v>3062.8463179909877</v>
          </cell>
          <cell r="FZ230">
            <v>0</v>
          </cell>
          <cell r="GG230">
            <v>14566.834199999999</v>
          </cell>
          <cell r="GL230">
            <v>9967.9577153662467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2555120.6</v>
      </c>
      <c r="F9" s="16">
        <f t="shared" ref="F9:G9" si="0">SUM(F10:F14)</f>
        <v>2413236.0499999998</v>
      </c>
      <c r="G9" s="16">
        <f t="shared" si="0"/>
        <v>806072.76000000013</v>
      </c>
    </row>
    <row r="10" spans="1:7" ht="13.2" customHeight="1" x14ac:dyDescent="0.3">
      <c r="A10" s="42" t="s">
        <v>9</v>
      </c>
      <c r="B10" s="43"/>
      <c r="C10" s="43"/>
      <c r="D10" s="44"/>
      <c r="E10" s="17">
        <v>1018923.49</v>
      </c>
      <c r="F10" s="17">
        <v>955849.48</v>
      </c>
      <c r="G10" s="18">
        <v>333158.77</v>
      </c>
    </row>
    <row r="11" spans="1:7" ht="14.4" customHeight="1" x14ac:dyDescent="0.3">
      <c r="A11" s="42" t="s">
        <v>10</v>
      </c>
      <c r="B11" s="43"/>
      <c r="C11" s="43"/>
      <c r="D11" s="44"/>
      <c r="E11" s="17">
        <v>600688.85</v>
      </c>
      <c r="F11" s="17">
        <v>573973.86</v>
      </c>
      <c r="G11" s="18">
        <v>196887.52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161902.03</v>
      </c>
      <c r="F12" s="17">
        <v>153662.71</v>
      </c>
      <c r="G12" s="18">
        <v>43408.55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176486.3</v>
      </c>
      <c r="F13" s="17">
        <v>168380.82</v>
      </c>
      <c r="G13" s="18">
        <v>46385.65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597119.93000000005</v>
      </c>
      <c r="F14" s="17">
        <v>561369.18000000005</v>
      </c>
      <c r="G14" s="18">
        <v>186232.27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1103253.3500000001</v>
      </c>
      <c r="F15" s="16">
        <f t="shared" ref="F15:G15" si="1">SUM(F16:F19)</f>
        <v>1068422.18</v>
      </c>
      <c r="G15" s="16">
        <f t="shared" si="1"/>
        <v>259011.80999999997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1031998.01</v>
      </c>
      <c r="F16" s="17">
        <v>1000927.23</v>
      </c>
      <c r="G16" s="18">
        <v>248142.61</v>
      </c>
    </row>
    <row r="17" spans="1:9" ht="15.6" x14ac:dyDescent="0.3">
      <c r="A17" s="35" t="s">
        <v>44</v>
      </c>
      <c r="B17" s="35"/>
      <c r="C17" s="35"/>
      <c r="D17" s="35"/>
      <c r="E17" s="17">
        <v>3958.5</v>
      </c>
      <c r="F17" s="17">
        <v>3731.38</v>
      </c>
      <c r="G17" s="18">
        <v>629.17999999999995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67296.84</v>
      </c>
      <c r="F19" s="17">
        <v>63763.57</v>
      </c>
      <c r="G19" s="18">
        <v>10240.02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7151.76</v>
      </c>
      <c r="F20" s="34">
        <f t="shared" ref="F20:G20" si="2">F21</f>
        <v>6924.7</v>
      </c>
      <c r="G20" s="34">
        <f t="shared" si="2"/>
        <v>1427.54</v>
      </c>
    </row>
    <row r="21" spans="1:9" ht="15.6" x14ac:dyDescent="0.3">
      <c r="A21" s="35" t="s">
        <v>15</v>
      </c>
      <c r="B21" s="35"/>
      <c r="C21" s="35"/>
      <c r="D21" s="35"/>
      <c r="E21" s="17">
        <v>7151.76</v>
      </c>
      <c r="F21" s="17">
        <v>6924.7</v>
      </c>
      <c r="G21" s="18">
        <v>1427.54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-133778.02460128127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113733.01525354381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нар'!W230</f>
        <v>24335.675512214893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нар'!X230</f>
        <v>4983.4349576953928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нар'!Y230</f>
        <v>2308.2505999999998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нар'!AA230+'[1]УК ВР декабрь нар'!AB230+'[1]УК ВР декабрь нар'!AC230+'[1]УК ВР декабрь нар'!AD230+'[1]УК ВР декабрь нар'!AE230+'[1]УК ВР декабрь нар'!AF230+'[1]УК ВР декабрь нар'!AG230+'[1]УК ВР декабрь нар'!AH230+'[1]УК ВР декабрь нар'!AJ230+'[1]УК ВР декабрь нар'!AL230+'[1]УК ВР декабрь нар'!AN230+'[1]УК ВР декабрь нар'!AO230+'[1]УК ВР декабрь нар'!AP230+'[1]УК ВР декабрь нар'!AQ230+'[1]УК ВР декабрь нар'!AR230+'[1]УК ВР декабрь нар'!AT230</f>
        <v>2266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нар'!AY230</f>
        <v>79839.654183633524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SUM(F34:F38)+20959.92</f>
        <v>270027.85322504753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70"/>
      <c r="I33" s="28"/>
    </row>
    <row r="34" spans="1:10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нар'!CN230+'[1]УК ВР декабрь нар'!DU230</f>
        <v>116422.18643160263</v>
      </c>
      <c r="I34" s="28"/>
    </row>
    <row r="35" spans="1:10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нар'!CO230+'[1]УК ВР декабрь нар'!DV230</f>
        <v>24645.077270987404</v>
      </c>
      <c r="I35" s="28"/>
    </row>
    <row r="36" spans="1:10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нар'!CP230+'[1]УК ВР декабрь нар'!DW230</f>
        <v>4942.9185000000007</v>
      </c>
      <c r="I36" s="28"/>
    </row>
    <row r="37" spans="1:10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нар'!AI230+'[1]УК ВР декабрь нар'!AJ230+'[1]УК ВР декабрь нар'!AS230+'[1]УК ВР декабрь нар'!BC230+'[1]УК ВР декабрь нар'!DB230+'[1]УК ВР декабрь нар'!EK230+'[1]УК ВР декабрь нар'!AM230</f>
        <v>0</v>
      </c>
      <c r="I37" s="28"/>
    </row>
    <row r="38" spans="1:10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нар'!DG230+'[1]УК ВР декабрь нар'!EQ230</f>
        <v>103057.75102245748</v>
      </c>
      <c r="I38" s="28"/>
      <c r="J38" s="28"/>
    </row>
    <row r="39" spans="1:10" ht="32.4" customHeight="1" x14ac:dyDescent="0.3">
      <c r="A39" s="72" t="s">
        <v>35</v>
      </c>
      <c r="B39" s="84"/>
      <c r="C39" s="84"/>
      <c r="D39" s="84"/>
      <c r="E39" s="85"/>
      <c r="F39" s="26">
        <f>SUM(F40:F48)+142913.2</f>
        <v>325046.95327567006</v>
      </c>
      <c r="I39" s="28"/>
    </row>
    <row r="40" spans="1:10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нар'!FB230+'[1]УК ВР декабрь нар'!FX230</f>
        <v>85679.542016440391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нар'!FC230+'[1]УК ВР декабрь нар'!FY230</f>
        <v>17509.303095818424</v>
      </c>
      <c r="I41" s="28"/>
    </row>
    <row r="42" spans="1:10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нар'!FD230+'[1]УК ВР декабрь нар'!FZ230</f>
        <v>2031.0137999999999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нар'!GG230+'[1]УК ВР декабрь нар'!FL230+'[1]УК ВР декабрь нар'!BB230+'[1]УК ВР декабрь нар'!AK230</f>
        <v>14566.834199999999</v>
      </c>
      <c r="I47" s="28"/>
    </row>
    <row r="48" spans="1:10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нар'!FS230+'[1]УК ВР декабрь нар'!GL230</f>
        <v>62347.060163411268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708807.82175426139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182544.19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96428.61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86115.58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891352.01175426133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1031998.01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1000927.23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6867.9736444574082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11</vt:lpstr>
      <vt:lpstr>'Ростовская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2018-04-02T12:19:41Z</cp:lastPrinted>
  <dcterms:created xsi:type="dcterms:W3CDTF">2013-05-24T09:13:10Z</dcterms:created>
  <dcterms:modified xsi:type="dcterms:W3CDTF">2019-03-25T06:37:46Z</dcterms:modified>
</cp:coreProperties>
</file>